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lglt-my.sharepoint.com/personal/eligijus_abromikas_ltgkc_lt/Documents/Desktop/Pirkimai/SD/2026 06 03 33462 Geriamas vanduo/Inicijavimo dok/"/>
    </mc:Choice>
  </mc:AlternateContent>
  <xr:revisionPtr revIDLastSave="41" documentId="8_{D384C40B-E39C-4438-B24D-CFE95235B49E}" xr6:coauthVersionLast="47" xr6:coauthVersionMax="47" xr10:uidLastSave="{4B0EDAF4-A2D7-43D2-8357-FD401BCF3BCA}"/>
  <bookViews>
    <workbookView xWindow="-120" yWindow="-120" windowWidth="29040" windowHeight="15720" xr2:uid="{F9E7994A-7ED6-4B70-A545-7196E8B7782E}"/>
  </bookViews>
  <sheets>
    <sheet name="Prekės" sheetId="1" r:id="rId1"/>
    <sheet name="Sheet1" sheetId="5" state="hidden" r:id="rId2"/>
  </sheets>
  <definedNames>
    <definedName name="_xlnm.Print_Area" localSheetId="0">Prekės!$A$1:$R$23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1" l="1"/>
  <c r="H11" i="1"/>
  <c r="H10" i="1"/>
  <c r="H5" i="1" l="1"/>
  <c r="H9" i="1"/>
  <c r="H8" i="1"/>
  <c r="H7" i="1"/>
  <c r="H6" i="1"/>
</calcChain>
</file>

<file path=xl/sharedStrings.xml><?xml version="1.0" encoding="utf-8"?>
<sst xmlns="http://schemas.openxmlformats.org/spreadsheetml/2006/main" count="55" uniqueCount="45">
  <si>
    <t>SAP Nr. [3]</t>
  </si>
  <si>
    <t>Pasirinkti</t>
  </si>
  <si>
    <t>Pasiūlymo kaina EUR be PVM[1]</t>
  </si>
  <si>
    <t>Įrašyti %</t>
  </si>
  <si>
    <t xml:space="preserve">Pasiūlymo kaina EUR su PVM[2] </t>
  </si>
  <si>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</si>
  <si>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</si>
  <si>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Pildo visi tiekėjai</t>
  </si>
  <si>
    <r>
      <rPr>
        <b/>
        <u/>
        <sz val="10"/>
        <color rgb="FFFF0000"/>
        <rFont val="Arial"/>
        <family val="2"/>
      </rPr>
      <t>Pildys tik galimas laimėtojas KC paprašius</t>
    </r>
    <r>
      <rPr>
        <b/>
        <sz val="10"/>
        <color rgb="FF000000"/>
        <rFont val="Arial"/>
        <family val="2"/>
        <charset val="186"/>
      </rPr>
      <t xml:space="preserve"> 
</t>
    </r>
    <r>
      <rPr>
        <b/>
        <i/>
        <sz val="10"/>
        <color rgb="FF000000"/>
        <rFont val="Arial"/>
        <family val="2"/>
      </rPr>
      <t>(privaloma nurodyti tikslią informaciją, pilnus pavadinimus, kodus ir šalis)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</si>
  <si>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</si>
  <si>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</si>
  <si>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</si>
  <si>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Pirkimo objektas</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</si>
  <si>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</si>
  <si>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</si>
  <si>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</si>
  <si>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</si>
  <si>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</si>
  <si>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</si>
  <si>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</si>
  <si>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 xml:space="preserve">Gamintoją kontroliuojančio asmens   pavadinimas ir įmonės kodas (jeigu juridinis asmuo) / vardas pavardė (jei fizinis asmuo) </t>
  </si>
  <si>
    <t>Gamintoją kontroliuojančio asmens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</si>
  <si>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</si>
  <si>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</si>
  <si>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</si>
  <si>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</si>
  <si>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r>
      <t xml:space="preserve">[5] Jeigu gamintoją kontroliuojantis asmuo yra fizinis asmuo, nurodoma 1) nuolatinė gyvenamoji vieta ir 2) pilietybė.
</t>
    </r>
    <r>
      <rPr>
        <b/>
        <i/>
        <sz val="10"/>
        <color rgb="FF000000"/>
        <rFont val="Calibri"/>
        <family val="2"/>
        <scheme val="minor"/>
      </rPr>
      <t>Kontroliuojantis asmuo</t>
    </r>
    <r>
      <rPr>
        <i/>
        <sz val="10"/>
        <color rgb="FF000000"/>
        <rFont val="Calibri"/>
        <family val="2"/>
        <scheme val="minor"/>
      </rPr>
      <t xml:space="preserve"> suprantamas taip, kaip tai apibrėžta  VPĮ 2 straipsnio 151 dalyje / PĮ 2 straipsnio 41 dalyje: 
„Kontroliuojantis asmuo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</si>
  <si>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t>* vertinama:</t>
  </si>
  <si>
    <r>
      <t xml:space="preserve">PVM % </t>
    </r>
    <r>
      <rPr>
        <i/>
        <sz val="10"/>
        <color theme="1"/>
        <rFont val="Arial"/>
        <family val="2"/>
      </rPr>
      <t>(pildoma, jei taikoma)</t>
    </r>
  </si>
  <si>
    <t xml:space="preserve"> - ar pasiūlytas objektas atitinka TS nustatytus reikalavimus, t.y.: ar pasiūlyme nurodytos pirkimo objekto savybės, parametrų reikšmės atitinka TS nurodytas / ar dokumentų turinys patvirtina pirkimo objekto atitiktį visiems nustatytiems TS reikalavimams / ar dokumentai patvirtina pasiūlyme nurodytus parametrus.
Pasiūlymai turi atitikti visus TS keliamus reikalavimus. Tik tokiu atveju jie bus priimtini, negali būti taikomos išlygos, pvz., negali būti laikoma, jog pasiūlymas, „neatitinkantis tik vieno“ TS parametro ar „neatitinkantis tik nežymiai“ vis vien laikomas priimtinu.
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
Neaiškius pasiūlymo aspektus pirkimo vykdytojas gali išspręsti kreipdamasis į tiekėją dėl pasiūlymo paaiškinimo, patikslinimo ar papildymo.</t>
  </si>
  <si>
    <t xml:space="preserve">[1]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[2] Į „Pasiūlymo kainą su PVM“ turi būti įskaityti visi mokesčiai ir visos tiekėjo išlaidos pagal pirkimo dokumentų reikalavimus.  
[3] Stulpelio informacija nurodoma sutarties sudarymo metu
[4] Pirkėjas neįsipareigoja išpirkti prekių visai Sutarties vertei ar bet kokiai jos daliai. Prekės bus perkamos pagal poreikį. Tiekėjui bus mokama už faktiškai pristatytas prekes. </t>
  </si>
  <si>
    <t>TIEKĖJO DEKLARACIJA APIE GAMINTOJO REGISTRACIJOS VIETĄ 
(ATITIKTIS VPĮ 37 STR. 9 D. / PĮ 50 STR. 9 D.) (Jei taikoma pirkime)</t>
  </si>
  <si>
    <r>
      <t xml:space="preserve">1.	Aš (tiekėjas) deklaruoju ir patvirtinu, prisiimdamas visą atsakomybę dėl melagingos informacijos teikimo, kad prekių, kurių BVPŽ kodai nurodyti VPĮ 92 straipsnio 13 dalyje numatytame sąraše, gamintojas ir jį kontroliuojantis  asmuo visiškai atitinka Lietuvos Respublikos viešųjų pirkimų įstatymo 37 str. 9 d. /  Lietuvos Respublikos pirkimų, atliekamų vandentvarkos, energetikos, transporto ir pašto paslaugų srities perkančiųjų subjektų, įstatymo 50 str. 9 d. reikalavimus:
1.1.	prekių gamintojas nėra registruotas (jeigu gamintojas yra fizinis asmuo – nuolat gyvenantis ar turintis pilietybę) VPĮ 92 straipsnio 14 dalyje numatytame sąraše nurodytose valstybėse ar teritorijose*;
1.2.	prekių gamintoją kontroliuojantis asmuo nėra registruotas (jeigu kontroliuojantis asmuo yra fizinis asmuo – nuolat gyvenantis ar turintis pilietybę) VPĮ 92 straipsnio 14 dalyje numatytame sąraše nurodytose valstybėse ar teritorijose;
Tiekėjas įsipareigoja Pirkimo ir Sutarties vykdymo metu pagal KC ar Įgaliotojo pareikalavimą pateikti įrodymus (dokumentus), pagrindžiančius deklaracijoje nurodytų teiginių ir informacijos teisingumą. 
</t>
    </r>
    <r>
      <rPr>
        <i/>
        <sz val="11"/>
        <color theme="1"/>
        <rFont val="Calibri"/>
        <family val="2"/>
        <scheme val="minor"/>
      </rPr>
      <t>*Rusijos Federacija, Baltarusijos Respublika, Kinijos Liaudies Respublika (netaikoma Taivano (Penghu, Kinmeno ir Matsu) atskirajai muitų teritorijai), Rusijos Federacijos aneksuotas Krymas, Moldovos Respublikos Vyriausybės nekontroliuojama Padniestrės teritorija, Sakartvelo Vyriausybės nekontroliuojamos Abchazijos ir Pietų Osetijos teritorijos.</t>
    </r>
  </si>
  <si>
    <t>Kiekis</t>
  </si>
  <si>
    <t>Preliminarus kiekis[4]</t>
  </si>
  <si>
    <t>Maksimalus kiekis[4]</t>
  </si>
  <si>
    <t>Lyginamasis koeficientas [4]</t>
  </si>
  <si>
    <t>pak. (po 100 vnt.)</t>
  </si>
  <si>
    <t>vnt.</t>
  </si>
  <si>
    <t>Užstatas už 1.5l pakuotę</t>
  </si>
  <si>
    <t>Geriamasis vanduo, fasuotas plastikiniuose buteliuose, kurių talpa 18,9 l ±0,1</t>
  </si>
  <si>
    <t>Geriamasis vanduo, fasuotas plastikiniuose buteliuose, kurių talpa 1,5 l.</t>
  </si>
  <si>
    <t>Geriamasis vanduo, fasuotas plastikiniuose buteliuose, kurių talpa 5 l.</t>
  </si>
  <si>
    <t>Vienkartinės stiklinės šaltiems gėrimams (0,2 l)</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</si>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</sst>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6"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rgb="FF000000"/>
      <name val="Arial"/>
      <family val="2"/>
      <charset val="186"/>
    </font>
    <font>
      <u/>
      <sz val="10"/>
      <color rgb="FF000000"/>
      <name val="Arial"/>
      <family val="2"/>
      <charset val="186"/>
    </font>
    <font>
      <b/>
      <i/>
      <sz val="10"/>
      <color rgb="FF000000"/>
      <name val="Arial"/>
      <family val="2"/>
    </font>
    <font>
      <b/>
      <sz val="10"/>
      <name val="Arial"/>
      <family val="2"/>
    </font>
    <font>
      <b/>
      <sz val="11"/>
      <color theme="1"/>
      <name val="Calibri"/>
      <family val="2"/>
      <scheme val="minor"/>
    </font>
    <font>
      <i/>
      <sz val="11"/>
      <color theme="1"/>
      <name val="Calibri"/>
      <family val="2"/>
      <scheme val="minor"/>
    </font>
    <font>
      <i/>
      <sz val="10"/>
      <color rgb="FF000000"/>
      <name val="Calibri"/>
      <family val="2"/>
      <scheme val="minor"/>
    </font>
    <font>
      <b/>
      <i/>
      <sz val="10"/>
      <color rgb="FF000000"/>
      <name val="Calibri"/>
      <family val="2"/>
      <scheme val="minor"/>
    </font>
    <font>
      <b/>
      <u/>
      <sz val="10"/>
      <color rgb="FFFF0000"/>
      <name val="Arial"/>
      <family val="2"/>
    </font>
    <font>
      <b/>
      <sz val="11"/>
      <color rgb="FFFF0000"/>
      <name val="Arial"/>
      <family val="2"/>
    </font>
    <font>
      <i/>
      <sz val="10"/>
      <color theme="1"/>
      <name val="Arial"/>
      <family val="2"/>
    </font>
  </fonts>
  <fills count="8">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
      <patternFill patternType="solid">
        <fgColor theme="9" tint="0.79998168889431442"/>
        <bgColor rgb="FF000000"/>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s>
  <cellStyleXfs count="2">
    <xf numFmtId="0" fontId="0" fillId="0" borderId="0"/>
    <xf numFmtId="0" fontId="10" fillId="0" borderId="0" applyNumberFormat="0" applyFont="0" applyBorder="0" applyProtection="0"/>
  </cellStyleXfs>
  <cellXfs count="93">
    <xf numFmtId="0" fontId="0" fillId="0" borderId="0" xfId="0"/>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7" fillId="0" borderId="0" xfId="0" applyFont="1"/>
    <xf numFmtId="0" fontId="2" fillId="0" borderId="1" xfId="0" applyFont="1" applyBorder="1" applyAlignment="1">
      <alignment horizontal="center" vertical="center" wrapText="1"/>
    </xf>
    <xf numFmtId="0" fontId="11" fillId="0" borderId="0" xfId="0" applyFont="1"/>
    <xf numFmtId="0" fontId="13" fillId="0" borderId="0" xfId="0" applyFont="1"/>
    <xf numFmtId="0" fontId="9" fillId="0" borderId="0" xfId="0" applyFont="1" applyAlignment="1">
      <alignment vertical="center"/>
    </xf>
    <xf numFmtId="0" fontId="12" fillId="0" borderId="1" xfId="0" applyFont="1" applyBorder="1" applyAlignment="1">
      <alignment horizontal="center" vertical="center" wrapText="1"/>
    </xf>
    <xf numFmtId="0" fontId="8" fillId="0" borderId="0" xfId="0" applyFont="1"/>
    <xf numFmtId="164" fontId="0" fillId="0" borderId="0" xfId="0" applyNumberFormat="1"/>
    <xf numFmtId="166" fontId="0" fillId="0" borderId="0" xfId="0" applyNumberFormat="1"/>
    <xf numFmtId="0" fontId="4" fillId="3" borderId="1" xfId="0" applyFont="1" applyFill="1" applyBorder="1" applyAlignment="1">
      <alignment horizontal="center" vertical="center" wrapText="1"/>
    </xf>
    <xf numFmtId="0" fontId="12" fillId="0" borderId="1" xfId="0" applyFont="1" applyBorder="1" applyAlignment="1">
      <alignment horizontal="left" vertical="center" wrapText="1"/>
    </xf>
    <xf numFmtId="0" fontId="1" fillId="0" borderId="1" xfId="0" applyFont="1" applyBorder="1" applyAlignment="1">
      <alignment horizontal="center" vertical="center"/>
    </xf>
    <xf numFmtId="0" fontId="0" fillId="4" borderId="1" xfId="0" applyFill="1" applyBorder="1"/>
    <xf numFmtId="0" fontId="5" fillId="7" borderId="1" xfId="0" applyFont="1" applyFill="1" applyBorder="1" applyAlignment="1">
      <alignment horizontal="center" vertical="center" wrapText="1"/>
    </xf>
    <xf numFmtId="0" fontId="18" fillId="7" borderId="1" xfId="0" applyFont="1" applyFill="1" applyBorder="1" applyAlignment="1">
      <alignment horizontal="center" vertical="center" wrapText="1"/>
    </xf>
    <xf numFmtId="0" fontId="0" fillId="0" borderId="5" xfId="0" applyBorder="1"/>
    <xf numFmtId="0" fontId="13" fillId="0" borderId="6" xfId="0" applyFont="1" applyBorder="1"/>
    <xf numFmtId="0" fontId="4" fillId="2" borderId="9" xfId="0" applyFont="1" applyFill="1" applyBorder="1" applyAlignment="1">
      <alignment horizontal="center" vertical="center" wrapText="1"/>
    </xf>
    <xf numFmtId="0" fontId="12" fillId="2" borderId="9" xfId="0" applyFont="1" applyFill="1" applyBorder="1" applyAlignment="1">
      <alignment horizontal="center" vertical="center"/>
    </xf>
    <xf numFmtId="0" fontId="8" fillId="0" borderId="12" xfId="0" applyFont="1" applyBorder="1"/>
    <xf numFmtId="0" fontId="0" fillId="4" borderId="4" xfId="0" applyFill="1" applyBorder="1"/>
    <xf numFmtId="0" fontId="1" fillId="0" borderId="4" xfId="0" applyFont="1" applyBorder="1" applyAlignment="1">
      <alignment horizontal="center" vertical="center" wrapText="1"/>
    </xf>
    <xf numFmtId="0" fontId="5" fillId="7" borderId="9" xfId="0" applyFont="1" applyFill="1" applyBorder="1" applyAlignment="1">
      <alignment horizontal="center" vertical="center" wrapText="1"/>
    </xf>
    <xf numFmtId="0" fontId="5" fillId="7" borderId="10" xfId="0" applyFont="1" applyFill="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0" fillId="4" borderId="10" xfId="0" applyFill="1" applyBorder="1"/>
    <xf numFmtId="0" fontId="1" fillId="0" borderId="10" xfId="0" applyFont="1" applyBorder="1" applyAlignment="1">
      <alignment horizontal="left" vertical="center"/>
    </xf>
    <xf numFmtId="0" fontId="13" fillId="0" borderId="13" xfId="0" applyFont="1" applyBorder="1"/>
    <xf numFmtId="164" fontId="4" fillId="0" borderId="2" xfId="0" applyNumberFormat="1" applyFont="1" applyBorder="1" applyAlignment="1">
      <alignment horizontal="center" vertical="center" wrapText="1"/>
    </xf>
    <xf numFmtId="165" fontId="12" fillId="0" borderId="2" xfId="0" applyNumberFormat="1" applyFont="1" applyBorder="1" applyAlignment="1">
      <alignment horizontal="center" vertical="center" wrapText="1"/>
    </xf>
    <xf numFmtId="165" fontId="4" fillId="5" borderId="2" xfId="0" applyNumberFormat="1" applyFont="1" applyFill="1" applyBorder="1" applyAlignment="1">
      <alignment horizontal="center" vertical="center"/>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25" xfId="0" applyFont="1" applyBorder="1" applyAlignment="1">
      <alignment horizontal="center" vertical="center" wrapText="1"/>
    </xf>
    <xf numFmtId="0" fontId="9" fillId="0" borderId="0" xfId="0" applyFont="1" applyAlignment="1">
      <alignment vertical="top"/>
    </xf>
    <xf numFmtId="0" fontId="21" fillId="0" borderId="12" xfId="0" applyFont="1" applyBorder="1" applyAlignment="1">
      <alignment vertical="top" wrapText="1"/>
    </xf>
    <xf numFmtId="0" fontId="21" fillId="0" borderId="0" xfId="0" applyFont="1" applyAlignment="1">
      <alignment vertical="top" wrapText="1"/>
    </xf>
    <xf numFmtId="0" fontId="21" fillId="0" borderId="13" xfId="0" applyFont="1" applyBorder="1" applyAlignment="1">
      <alignment vertical="top" wrapText="1"/>
    </xf>
    <xf numFmtId="0" fontId="0" fillId="0" borderId="4" xfId="0" applyBorder="1"/>
    <xf numFmtId="9" fontId="24" fillId="0" borderId="0" xfId="0" applyNumberFormat="1" applyFont="1" applyAlignment="1">
      <alignment horizontal="center"/>
    </xf>
    <xf numFmtId="0" fontId="13" fillId="0" borderId="0" xfId="0" applyFont="1" applyAlignment="1">
      <alignment horizontal="left" vertical="top" wrapText="1"/>
    </xf>
    <xf numFmtId="0" fontId="13" fillId="0" borderId="13" xfId="0" applyFont="1" applyBorder="1" applyAlignment="1">
      <alignment horizontal="left" vertical="top" wrapText="1"/>
    </xf>
    <xf numFmtId="0" fontId="13" fillId="0" borderId="15" xfId="0" applyFont="1" applyBorder="1" applyAlignment="1">
      <alignment horizontal="left" vertical="top" wrapText="1"/>
    </xf>
    <xf numFmtId="0" fontId="13" fillId="0" borderId="16" xfId="0" applyFont="1" applyBorder="1" applyAlignment="1">
      <alignment horizontal="left" vertical="top" wrapText="1"/>
    </xf>
    <xf numFmtId="0" fontId="21" fillId="0" borderId="20" xfId="0" applyFont="1" applyBorder="1" applyAlignment="1">
      <alignment horizontal="left" vertical="top" wrapText="1"/>
    </xf>
    <xf numFmtId="0" fontId="21" fillId="0" borderId="21" xfId="0" applyFont="1" applyBorder="1" applyAlignment="1">
      <alignment horizontal="left" vertical="top" wrapText="1"/>
    </xf>
    <xf numFmtId="0" fontId="21" fillId="0" borderId="22" xfId="0" applyFont="1" applyBorder="1" applyAlignment="1">
      <alignment horizontal="left" vertical="top" wrapText="1"/>
    </xf>
    <xf numFmtId="0" fontId="21" fillId="0" borderId="12" xfId="0" applyFont="1" applyBorder="1" applyAlignment="1">
      <alignment horizontal="left" vertical="top" wrapText="1"/>
    </xf>
    <xf numFmtId="0" fontId="21" fillId="0" borderId="0" xfId="0" applyFont="1" applyAlignment="1">
      <alignment horizontal="left" vertical="top" wrapText="1"/>
    </xf>
    <xf numFmtId="0" fontId="21" fillId="0" borderId="13" xfId="0" applyFont="1" applyBorder="1" applyAlignment="1">
      <alignment horizontal="left" vertical="top" wrapText="1"/>
    </xf>
    <xf numFmtId="0" fontId="4" fillId="3" borderId="23" xfId="0" applyFont="1" applyFill="1" applyBorder="1" applyAlignment="1">
      <alignment horizontal="center" vertical="center" wrapText="1"/>
    </xf>
    <xf numFmtId="0" fontId="12" fillId="0" borderId="12" xfId="0" applyFont="1" applyBorder="1" applyAlignment="1">
      <alignment horizontal="left" vertical="center" wrapText="1"/>
    </xf>
    <xf numFmtId="0" fontId="12" fillId="0" borderId="0" xfId="0" applyFont="1" applyAlignment="1">
      <alignment horizontal="left" vertical="center" wrapText="1"/>
    </xf>
    <xf numFmtId="0" fontId="12" fillId="0" borderId="14" xfId="0" applyFont="1" applyBorder="1" applyAlignment="1">
      <alignment horizontal="left" vertical="center" wrapText="1"/>
    </xf>
    <xf numFmtId="0" fontId="12" fillId="0" borderId="15" xfId="0" applyFont="1" applyBorder="1" applyAlignment="1">
      <alignment horizontal="left" vertical="center" wrapText="1"/>
    </xf>
    <xf numFmtId="0" fontId="2" fillId="6" borderId="11" xfId="0" applyFont="1" applyFill="1" applyBorder="1" applyAlignment="1">
      <alignment horizontal="center" vertical="center"/>
    </xf>
    <xf numFmtId="0" fontId="2" fillId="6" borderId="3" xfId="0" applyFont="1" applyFill="1" applyBorder="1" applyAlignment="1">
      <alignment horizontal="center" vertical="center"/>
    </xf>
    <xf numFmtId="0" fontId="9" fillId="0" borderId="2" xfId="0" applyFont="1" applyBorder="1"/>
    <xf numFmtId="0" fontId="9" fillId="0" borderId="3" xfId="0" applyFont="1" applyBorder="1"/>
    <xf numFmtId="0" fontId="0" fillId="0" borderId="3" xfId="0" applyBorder="1"/>
    <xf numFmtId="0" fontId="0" fillId="0" borderId="4" xfId="0" applyBorder="1"/>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14" fillId="0" borderId="0" xfId="0" applyFont="1" applyAlignment="1">
      <alignment vertical="center" wrapText="1"/>
    </xf>
    <xf numFmtId="0" fontId="0" fillId="0" borderId="0" xfId="0" applyAlignment="1">
      <alignment vertical="center"/>
    </xf>
    <xf numFmtId="0" fontId="4" fillId="3" borderId="7"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4" fillId="7" borderId="18" xfId="0" applyFont="1" applyFill="1" applyBorder="1" applyAlignment="1">
      <alignment horizontal="center" vertical="center" wrapText="1"/>
    </xf>
    <xf numFmtId="0" fontId="4" fillId="7" borderId="19" xfId="0" applyFont="1" applyFill="1" applyBorder="1" applyAlignment="1">
      <alignment horizontal="center" vertical="center" wrapText="1"/>
    </xf>
    <xf numFmtId="0" fontId="0" fillId="0" borderId="12" xfId="0" applyBorder="1" applyAlignment="1">
      <alignment horizontal="left" vertical="top" wrapText="1"/>
    </xf>
    <xf numFmtId="0" fontId="0" fillId="0" borderId="0" xfId="0"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12" xfId="0" applyBorder="1" applyAlignment="1">
      <alignment horizontal="center"/>
    </xf>
    <xf numFmtId="0" fontId="0" fillId="0" borderId="0" xfId="0" applyAlignment="1">
      <alignment horizontal="center"/>
    </xf>
    <xf numFmtId="0" fontId="0" fillId="0" borderId="13" xfId="0" applyBorder="1" applyAlignment="1">
      <alignment horizontal="center"/>
    </xf>
    <xf numFmtId="0" fontId="19" fillId="0" borderId="12" xfId="0" applyFont="1" applyBorder="1" applyAlignment="1">
      <alignment horizontal="center" wrapText="1"/>
    </xf>
    <xf numFmtId="0" fontId="19" fillId="0" borderId="0" xfId="0" applyFont="1" applyAlignment="1">
      <alignment horizontal="center" wrapText="1"/>
    </xf>
    <xf numFmtId="0" fontId="19" fillId="0" borderId="13" xfId="0" applyFont="1" applyBorder="1" applyAlignment="1">
      <alignment horizontal="center" wrapText="1"/>
    </xf>
    <xf numFmtId="0" fontId="9" fillId="0" borderId="2" xfId="0" applyFont="1" applyBorder="1" applyAlignment="1">
      <alignment horizontal="left"/>
    </xf>
    <xf numFmtId="0" fontId="9" fillId="0" borderId="3" xfId="0" applyFont="1" applyBorder="1" applyAlignment="1">
      <alignment horizontal="left"/>
    </xf>
    <xf numFmtId="0" fontId="5" fillId="0" borderId="6" xfId="0" applyFont="1" applyBorder="1" applyAlignment="1">
      <alignment horizontal="left" vertical="center" wrapText="1"/>
    </xf>
    <xf numFmtId="0" fontId="0" fillId="0" borderId="24" xfId="0" applyBorder="1" applyAlignment="1">
      <alignment horizontal="left"/>
    </xf>
    <xf numFmtId="0" fontId="3" fillId="6" borderId="9" xfId="0" applyFont="1" applyFill="1" applyBorder="1" applyAlignment="1">
      <alignment horizontal="center" vertical="center"/>
    </xf>
    <xf numFmtId="0" fontId="3" fillId="6" borderId="1" xfId="0" applyFont="1" applyFill="1" applyBorder="1" applyAlignment="1">
      <alignment horizontal="center" vertical="center"/>
    </xf>
    <xf numFmtId="0" fontId="3" fillId="6" borderId="10" xfId="0" applyFont="1" applyFill="1" applyBorder="1" applyAlignment="1">
      <alignment horizontal="center" vertical="center"/>
    </xf>
    <xf numFmtId="2" fontId="12" fillId="0" borderId="1" xfId="0" applyNumberFormat="1" applyFont="1" applyBorder="1" applyAlignment="1">
      <alignment horizontal="center" vertical="center"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R37"/>
  <sheetViews>
    <sheetView tabSelected="1" zoomScaleNormal="100" workbookViewId="0">
      <selection activeCell="D10" sqref="D10:G10"/>
    </sheetView>
  </sheetViews>
  <sheetFormatPr defaultRowHeight="15" x14ac:dyDescent="0.25"/>
  <cols>
    <col min="1" max="1" width="7.42578125" bestFit="1" customWidth="1"/>
    <col min="2" max="2" width="9.5703125" customWidth="1"/>
    <col min="3" max="3" width="28.5703125" customWidth="1"/>
    <col min="4" max="4" width="14.85546875" customWidth="1"/>
    <col min="5" max="6" width="15" customWidth="1"/>
    <col min="7" max="7" width="15.5703125" customWidth="1"/>
    <col min="8" max="8" width="14.42578125" style="10" customWidth="1"/>
    <col min="9" max="10" width="15.5703125" customWidth="1"/>
    <col min="11" max="11" width="14.5703125" customWidth="1"/>
    <col min="12" max="12" width="16" customWidth="1"/>
    <col min="13" max="13" width="16.7109375" customWidth="1"/>
    <col min="14" max="14" width="18.140625" customWidth="1"/>
    <col min="15" max="15" width="28.42578125" hidden="1" customWidth="1"/>
    <col min="16" max="16" width="29.5703125" hidden="1" customWidth="1"/>
    <col min="17" max="17" width="22.5703125" hidden="1" customWidth="1"/>
    <col min="18" max="18" width="104.85546875" hidden="1" customWidth="1"/>
  </cols>
  <sheetData>
    <row r="1" spans="1:18" ht="51" customHeight="1" thickBot="1" x14ac:dyDescent="0.3">
      <c r="A1" s="7" t="s">
        <v>5</v>
      </c>
      <c r="B1" s="5"/>
      <c r="C1" s="5"/>
      <c r="D1" s="5"/>
      <c r="E1" s="5"/>
      <c r="F1" s="5"/>
      <c r="G1" s="10"/>
      <c r="I1" s="11"/>
      <c r="O1" s="67" t="s">
        <v>6</v>
      </c>
      <c r="P1" s="67"/>
      <c r="Q1" s="67"/>
      <c r="R1" s="68"/>
    </row>
    <row r="2" spans="1:18" ht="35.1" customHeight="1" thickBot="1" x14ac:dyDescent="0.3">
      <c r="A2" s="18"/>
      <c r="B2" s="19"/>
      <c r="C2" s="19"/>
      <c r="D2" s="19"/>
      <c r="E2" s="19"/>
      <c r="F2" s="69" t="s">
        <v>7</v>
      </c>
      <c r="G2" s="69"/>
      <c r="H2" s="54"/>
      <c r="I2" s="70" t="s">
        <v>8</v>
      </c>
      <c r="J2" s="71"/>
      <c r="K2" s="71"/>
      <c r="L2" s="71"/>
      <c r="M2" s="71"/>
      <c r="N2" s="72"/>
      <c r="O2" s="87" t="s">
        <v>9</v>
      </c>
      <c r="P2" s="87"/>
      <c r="Q2" s="88"/>
      <c r="R2" s="44" t="s">
        <v>10</v>
      </c>
    </row>
    <row r="3" spans="1:18" s="3" customFormat="1" ht="128.1" customHeight="1" x14ac:dyDescent="0.2">
      <c r="A3" s="20" t="s">
        <v>11</v>
      </c>
      <c r="B3" s="2" t="s">
        <v>0</v>
      </c>
      <c r="C3" s="1" t="s">
        <v>12</v>
      </c>
      <c r="D3" s="4" t="s">
        <v>34</v>
      </c>
      <c r="E3" s="2" t="s">
        <v>13</v>
      </c>
      <c r="F3" s="12" t="s">
        <v>14</v>
      </c>
      <c r="G3" s="12" t="s">
        <v>15</v>
      </c>
      <c r="H3" s="32" t="s">
        <v>16</v>
      </c>
      <c r="I3" s="25" t="s">
        <v>17</v>
      </c>
      <c r="J3" s="16" t="s">
        <v>18</v>
      </c>
      <c r="K3" s="16" t="s">
        <v>19</v>
      </c>
      <c r="L3" s="17" t="s">
        <v>20</v>
      </c>
      <c r="M3" s="16" t="s">
        <v>21</v>
      </c>
      <c r="N3" s="26" t="s">
        <v>22</v>
      </c>
      <c r="O3" s="37" t="s">
        <v>23</v>
      </c>
      <c r="P3" s="35" t="s">
        <v>24</v>
      </c>
      <c r="Q3" s="36" t="s">
        <v>25</v>
      </c>
      <c r="R3" s="44"/>
    </row>
    <row r="4" spans="1:18" ht="25.5" customHeight="1" x14ac:dyDescent="0.25">
      <c r="A4" s="59"/>
      <c r="B4" s="60"/>
      <c r="C4" s="60"/>
      <c r="D4" s="60"/>
      <c r="E4" s="60"/>
      <c r="F4" s="60"/>
      <c r="G4" s="60"/>
      <c r="H4" s="60"/>
      <c r="I4" s="89"/>
      <c r="J4" s="90"/>
      <c r="K4" s="90"/>
      <c r="L4" s="90"/>
      <c r="M4" s="90"/>
      <c r="N4" s="91"/>
      <c r="O4" s="23"/>
      <c r="P4" s="15"/>
      <c r="Q4" s="29"/>
      <c r="R4" s="44"/>
    </row>
    <row r="5" spans="1:18" ht="38.25" x14ac:dyDescent="0.25">
      <c r="A5" s="21">
        <v>1</v>
      </c>
      <c r="B5" s="8"/>
      <c r="C5" s="13" t="s">
        <v>40</v>
      </c>
      <c r="D5" s="8">
        <v>19200</v>
      </c>
      <c r="E5" s="8" t="s">
        <v>38</v>
      </c>
      <c r="F5" s="8"/>
      <c r="G5" s="8"/>
      <c r="H5" s="33">
        <f>ROUND(D5*G5,2)</f>
        <v>0</v>
      </c>
      <c r="I5" s="27"/>
      <c r="J5" s="8"/>
      <c r="K5" s="8"/>
      <c r="L5" s="8"/>
      <c r="M5" s="8"/>
      <c r="N5" s="28"/>
      <c r="O5" s="24"/>
      <c r="P5" s="14"/>
      <c r="Q5" s="30"/>
      <c r="R5" s="44"/>
    </row>
    <row r="6" spans="1:18" ht="38.25" x14ac:dyDescent="0.25">
      <c r="A6" s="21">
        <v>2</v>
      </c>
      <c r="B6" s="8"/>
      <c r="C6" s="13" t="s">
        <v>42</v>
      </c>
      <c r="D6" s="8">
        <v>13710</v>
      </c>
      <c r="E6" s="8" t="s">
        <v>38</v>
      </c>
      <c r="F6" s="8"/>
      <c r="G6" s="8"/>
      <c r="H6" s="33">
        <f>ROUND(D6*G6,2)</f>
        <v>0</v>
      </c>
      <c r="I6" s="27"/>
      <c r="J6" s="8"/>
      <c r="K6" s="8"/>
      <c r="L6" s="8"/>
      <c r="M6" s="8"/>
      <c r="N6" s="28"/>
      <c r="P6" s="14"/>
      <c r="Q6" s="30"/>
      <c r="R6" s="44"/>
    </row>
    <row r="7" spans="1:18" ht="38.25" x14ac:dyDescent="0.25">
      <c r="A7" s="21">
        <v>3</v>
      </c>
      <c r="B7" s="8"/>
      <c r="C7" s="13" t="s">
        <v>41</v>
      </c>
      <c r="D7" s="8">
        <v>95</v>
      </c>
      <c r="E7" s="8" t="s">
        <v>38</v>
      </c>
      <c r="F7" s="8"/>
      <c r="G7" s="8"/>
      <c r="H7" s="33">
        <f>ROUND(D7*G7,2)</f>
        <v>0</v>
      </c>
      <c r="I7" s="27"/>
      <c r="J7" s="8"/>
      <c r="K7" s="8"/>
      <c r="L7" s="8"/>
      <c r="M7" s="8"/>
      <c r="N7" s="28"/>
      <c r="O7" s="24"/>
      <c r="P7" s="14"/>
      <c r="Q7" s="30"/>
      <c r="R7" s="44"/>
    </row>
    <row r="8" spans="1:18" ht="25.5" x14ac:dyDescent="0.25">
      <c r="A8" s="21">
        <v>4</v>
      </c>
      <c r="B8" s="8"/>
      <c r="C8" s="13" t="s">
        <v>43</v>
      </c>
      <c r="D8" s="8">
        <v>1121</v>
      </c>
      <c r="E8" s="8" t="s">
        <v>37</v>
      </c>
      <c r="F8" s="8"/>
      <c r="G8" s="8"/>
      <c r="H8" s="33">
        <f>ROUND(D8*G8,2)</f>
        <v>0</v>
      </c>
      <c r="I8" s="27"/>
      <c r="J8" s="8"/>
      <c r="K8" s="8"/>
      <c r="L8" s="8"/>
      <c r="M8" s="8"/>
      <c r="N8" s="28"/>
      <c r="O8" s="24"/>
      <c r="P8" s="14"/>
      <c r="Q8" s="30"/>
      <c r="R8" s="44"/>
    </row>
    <row r="9" spans="1:18" x14ac:dyDescent="0.25">
      <c r="A9" s="21">
        <v>5</v>
      </c>
      <c r="B9" s="8"/>
      <c r="C9" s="13" t="s">
        <v>39</v>
      </c>
      <c r="D9" s="8">
        <v>95</v>
      </c>
      <c r="E9" s="8" t="s">
        <v>38</v>
      </c>
      <c r="F9" s="8" t="s">
        <v>44</v>
      </c>
      <c r="G9" s="92">
        <v>0.1</v>
      </c>
      <c r="H9" s="33">
        <f>ROUND(D9*G9,2)</f>
        <v>9.5</v>
      </c>
      <c r="I9" s="27" t="s">
        <v>44</v>
      </c>
      <c r="J9" s="8" t="s">
        <v>44</v>
      </c>
      <c r="K9" s="8" t="s">
        <v>44</v>
      </c>
      <c r="L9" s="8" t="s">
        <v>44</v>
      </c>
      <c r="M9" s="8" t="s">
        <v>44</v>
      </c>
      <c r="N9" s="28" t="s">
        <v>44</v>
      </c>
      <c r="O9" s="24"/>
      <c r="P9" s="14"/>
      <c r="Q9" s="30"/>
      <c r="R9" s="44"/>
    </row>
    <row r="10" spans="1:18" ht="26.45" customHeight="1" x14ac:dyDescent="0.25">
      <c r="A10" s="22"/>
      <c r="B10" s="9"/>
      <c r="C10" s="9"/>
      <c r="D10" s="61" t="s">
        <v>2</v>
      </c>
      <c r="E10" s="62"/>
      <c r="F10" s="63"/>
      <c r="G10" s="64"/>
      <c r="H10" s="34">
        <f>SUM(H5:H8)</f>
        <v>0</v>
      </c>
      <c r="I10" s="48" t="s">
        <v>26</v>
      </c>
      <c r="J10" s="49"/>
      <c r="K10" s="49"/>
      <c r="L10" s="49"/>
      <c r="M10" s="49"/>
      <c r="N10" s="50"/>
      <c r="O10" s="38" t="s">
        <v>27</v>
      </c>
      <c r="P10" s="6"/>
      <c r="Q10" s="31"/>
      <c r="R10" s="44"/>
    </row>
    <row r="11" spans="1:18" ht="14.45" customHeight="1" x14ac:dyDescent="0.25">
      <c r="A11" s="22"/>
      <c r="B11" s="9"/>
      <c r="C11" s="9"/>
      <c r="D11" s="65" t="s">
        <v>28</v>
      </c>
      <c r="E11" s="66"/>
      <c r="F11" s="66"/>
      <c r="G11" s="43" t="s">
        <v>3</v>
      </c>
      <c r="H11" s="34" t="e">
        <f>H10*G11</f>
        <v>#VALUE!</v>
      </c>
      <c r="I11" s="51"/>
      <c r="J11" s="52"/>
      <c r="K11" s="52"/>
      <c r="L11" s="52"/>
      <c r="M11" s="52"/>
      <c r="N11" s="53"/>
      <c r="O11" s="44" t="s">
        <v>29</v>
      </c>
      <c r="P11" s="44"/>
      <c r="Q11" s="45"/>
      <c r="R11" s="44"/>
    </row>
    <row r="12" spans="1:18" ht="20.45" customHeight="1" x14ac:dyDescent="0.25">
      <c r="A12" s="22"/>
      <c r="B12" s="9"/>
      <c r="C12" s="9"/>
      <c r="D12" s="85" t="s">
        <v>4</v>
      </c>
      <c r="E12" s="86"/>
      <c r="F12" s="86"/>
      <c r="G12" s="42"/>
      <c r="H12" s="34" t="e">
        <f>H10+H11+H9</f>
        <v>#VALUE!</v>
      </c>
      <c r="I12" s="51"/>
      <c r="J12" s="52"/>
      <c r="K12" s="52"/>
      <c r="L12" s="52"/>
      <c r="M12" s="52"/>
      <c r="N12" s="53"/>
      <c r="O12" s="44"/>
      <c r="P12" s="44"/>
      <c r="Q12" s="45"/>
      <c r="R12" s="44"/>
    </row>
    <row r="13" spans="1:18" ht="6.95" customHeight="1" x14ac:dyDescent="0.25">
      <c r="A13" s="55" t="s">
        <v>30</v>
      </c>
      <c r="B13" s="56"/>
      <c r="C13" s="56"/>
      <c r="D13" s="56"/>
      <c r="E13" s="56"/>
      <c r="F13" s="56"/>
      <c r="G13" s="56"/>
      <c r="H13" s="56"/>
      <c r="I13" s="51"/>
      <c r="J13" s="52"/>
      <c r="K13" s="52"/>
      <c r="L13" s="52"/>
      <c r="M13" s="52"/>
      <c r="N13" s="53"/>
      <c r="O13" s="44"/>
      <c r="P13" s="44"/>
      <c r="Q13" s="45"/>
      <c r="R13" s="44"/>
    </row>
    <row r="14" spans="1:18" ht="45" customHeight="1" x14ac:dyDescent="0.25">
      <c r="A14" s="55"/>
      <c r="B14" s="56"/>
      <c r="C14" s="56"/>
      <c r="D14" s="56"/>
      <c r="E14" s="56"/>
      <c r="F14" s="56"/>
      <c r="G14" s="56"/>
      <c r="H14" s="56"/>
      <c r="I14" s="51"/>
      <c r="J14" s="52"/>
      <c r="K14" s="52"/>
      <c r="L14" s="52"/>
      <c r="M14" s="52"/>
      <c r="N14" s="53"/>
      <c r="O14" s="44"/>
      <c r="P14" s="44"/>
      <c r="Q14" s="45"/>
      <c r="R14" s="44"/>
    </row>
    <row r="15" spans="1:18" ht="30.95" customHeight="1" x14ac:dyDescent="0.25">
      <c r="A15" s="55"/>
      <c r="B15" s="56"/>
      <c r="C15" s="56"/>
      <c r="D15" s="56"/>
      <c r="E15" s="56"/>
      <c r="F15" s="56"/>
      <c r="G15" s="56"/>
      <c r="H15" s="56"/>
      <c r="I15" s="51"/>
      <c r="J15" s="52"/>
      <c r="K15" s="52"/>
      <c r="L15" s="52"/>
      <c r="M15" s="52"/>
      <c r="N15" s="53"/>
      <c r="O15" s="44"/>
      <c r="P15" s="44"/>
      <c r="Q15" s="45"/>
      <c r="R15" s="44"/>
    </row>
    <row r="16" spans="1:18" ht="25.5" customHeight="1" thickBot="1" x14ac:dyDescent="0.3">
      <c r="A16" s="57"/>
      <c r="B16" s="58"/>
      <c r="C16" s="58"/>
      <c r="D16" s="58"/>
      <c r="E16" s="58"/>
      <c r="F16" s="58"/>
      <c r="G16" s="58"/>
      <c r="H16" s="58"/>
      <c r="I16" s="51"/>
      <c r="J16" s="52"/>
      <c r="K16" s="52"/>
      <c r="L16" s="52"/>
      <c r="M16" s="52"/>
      <c r="N16" s="53"/>
      <c r="O16" s="44"/>
      <c r="P16" s="44"/>
      <c r="Q16" s="45"/>
      <c r="R16" s="44"/>
    </row>
    <row r="17" spans="9:18" ht="12" customHeight="1" x14ac:dyDescent="0.25">
      <c r="I17" s="39"/>
      <c r="J17" s="40"/>
      <c r="K17" s="40"/>
      <c r="L17" s="40"/>
      <c r="M17" s="40"/>
      <c r="N17" s="41"/>
      <c r="O17" s="44"/>
      <c r="P17" s="44"/>
      <c r="Q17" s="45"/>
      <c r="R17" s="44"/>
    </row>
    <row r="18" spans="9:18" ht="31.5" customHeight="1" x14ac:dyDescent="0.25">
      <c r="I18" s="82" t="s">
        <v>31</v>
      </c>
      <c r="J18" s="83"/>
      <c r="K18" s="83"/>
      <c r="L18" s="83"/>
      <c r="M18" s="83"/>
      <c r="N18" s="84"/>
      <c r="O18" s="44"/>
      <c r="P18" s="44"/>
      <c r="Q18" s="45"/>
      <c r="R18" s="44"/>
    </row>
    <row r="19" spans="9:18" ht="0.6" hidden="1" customHeight="1" x14ac:dyDescent="0.25">
      <c r="I19" s="82"/>
      <c r="J19" s="83"/>
      <c r="K19" s="83"/>
      <c r="L19" s="83"/>
      <c r="M19" s="83"/>
      <c r="N19" s="84"/>
      <c r="O19" s="44"/>
      <c r="P19" s="44"/>
      <c r="Q19" s="45"/>
      <c r="R19" s="44"/>
    </row>
    <row r="20" spans="9:18" ht="12" customHeight="1" x14ac:dyDescent="0.25">
      <c r="I20" s="79"/>
      <c r="J20" s="80"/>
      <c r="K20" s="80"/>
      <c r="L20" s="80"/>
      <c r="M20" s="80"/>
      <c r="N20" s="81"/>
      <c r="O20" s="44"/>
      <c r="P20" s="44"/>
      <c r="Q20" s="45"/>
      <c r="R20" s="44"/>
    </row>
    <row r="21" spans="9:18" ht="18.600000000000001" customHeight="1" x14ac:dyDescent="0.25">
      <c r="I21" s="73" t="s">
        <v>32</v>
      </c>
      <c r="J21" s="74"/>
      <c r="K21" s="74"/>
      <c r="L21" s="74"/>
      <c r="M21" s="74"/>
      <c r="N21" s="75"/>
      <c r="O21" s="44"/>
      <c r="P21" s="44"/>
      <c r="Q21" s="45"/>
      <c r="R21" s="44"/>
    </row>
    <row r="22" spans="9:18" ht="66" customHeight="1" thickBot="1" x14ac:dyDescent="0.3">
      <c r="I22" s="73"/>
      <c r="J22" s="74"/>
      <c r="K22" s="74"/>
      <c r="L22" s="74"/>
      <c r="M22" s="74"/>
      <c r="N22" s="75"/>
      <c r="O22" s="46"/>
      <c r="P22" s="46"/>
      <c r="Q22" s="47"/>
      <c r="R22" s="44"/>
    </row>
    <row r="23" spans="9:18" ht="30.6" customHeight="1" x14ac:dyDescent="0.25">
      <c r="I23" s="73"/>
      <c r="J23" s="74"/>
      <c r="K23" s="74"/>
      <c r="L23" s="74"/>
      <c r="M23" s="74"/>
      <c r="N23" s="75"/>
    </row>
    <row r="24" spans="9:18" x14ac:dyDescent="0.25">
      <c r="I24" s="73"/>
      <c r="J24" s="74"/>
      <c r="K24" s="74"/>
      <c r="L24" s="74"/>
      <c r="M24" s="74"/>
      <c r="N24" s="75"/>
    </row>
    <row r="25" spans="9:18" x14ac:dyDescent="0.25">
      <c r="I25" s="73"/>
      <c r="J25" s="74"/>
      <c r="K25" s="74"/>
      <c r="L25" s="74"/>
      <c r="M25" s="74"/>
      <c r="N25" s="75"/>
    </row>
    <row r="26" spans="9:18" x14ac:dyDescent="0.25">
      <c r="I26" s="73"/>
      <c r="J26" s="74"/>
      <c r="K26" s="74"/>
      <c r="L26" s="74"/>
      <c r="M26" s="74"/>
      <c r="N26" s="75"/>
    </row>
    <row r="27" spans="9:18" x14ac:dyDescent="0.25">
      <c r="I27" s="73"/>
      <c r="J27" s="74"/>
      <c r="K27" s="74"/>
      <c r="L27" s="74"/>
      <c r="M27" s="74"/>
      <c r="N27" s="75"/>
    </row>
    <row r="28" spans="9:18" x14ac:dyDescent="0.25">
      <c r="I28" s="73"/>
      <c r="J28" s="74"/>
      <c r="K28" s="74"/>
      <c r="L28" s="74"/>
      <c r="M28" s="74"/>
      <c r="N28" s="75"/>
    </row>
    <row r="29" spans="9:18" x14ac:dyDescent="0.25">
      <c r="I29" s="73"/>
      <c r="J29" s="74"/>
      <c r="K29" s="74"/>
      <c r="L29" s="74"/>
      <c r="M29" s="74"/>
      <c r="N29" s="75"/>
    </row>
    <row r="30" spans="9:18" ht="17.45" customHeight="1" x14ac:dyDescent="0.25">
      <c r="I30" s="73"/>
      <c r="J30" s="74"/>
      <c r="K30" s="74"/>
      <c r="L30" s="74"/>
      <c r="M30" s="74"/>
      <c r="N30" s="75"/>
    </row>
    <row r="31" spans="9:18" ht="9.6" customHeight="1" x14ac:dyDescent="0.25">
      <c r="I31" s="73"/>
      <c r="J31" s="74"/>
      <c r="K31" s="74"/>
      <c r="L31" s="74"/>
      <c r="M31" s="74"/>
      <c r="N31" s="75"/>
    </row>
    <row r="32" spans="9:18" ht="10.5" customHeight="1" thickBot="1" x14ac:dyDescent="0.3">
      <c r="I32" s="76"/>
      <c r="J32" s="77"/>
      <c r="K32" s="77"/>
      <c r="L32" s="77"/>
      <c r="M32" s="77"/>
      <c r="N32" s="78"/>
    </row>
    <row r="36" ht="9.9499999999999993" customHeight="1" x14ac:dyDescent="0.25"/>
    <row r="37" hidden="1" x14ac:dyDescent="0.25"/>
  </sheetData>
  <mergeCells count="16">
    <mergeCell ref="O1:R1"/>
    <mergeCell ref="O2:Q2"/>
    <mergeCell ref="A4:H4"/>
    <mergeCell ref="I4:N4"/>
    <mergeCell ref="A13:H16"/>
    <mergeCell ref="F2:H2"/>
    <mergeCell ref="I2:N2"/>
    <mergeCell ref="D10:G10"/>
    <mergeCell ref="R2:R22"/>
    <mergeCell ref="I21:N32"/>
    <mergeCell ref="I20:N20"/>
    <mergeCell ref="O11:Q22"/>
    <mergeCell ref="I10:N16"/>
    <mergeCell ref="I18:N19"/>
    <mergeCell ref="D11:F11"/>
    <mergeCell ref="D12:F12"/>
  </mergeCells>
  <conditionalFormatting sqref="D3">
    <cfRule type="cellIs" dxfId="0" priority="1" operator="equal">
      <formula>"Pasirinkti"</formula>
    </cfRule>
  </conditionalFormatting>
  <pageMargins left="0.7" right="0.7" top="0.75" bottom="0.75" header="0.3" footer="0.3"/>
  <pageSetup paperSize="9" scale="44" orientation="portrait" r:id="rId1"/>
  <colBreaks count="1" manualBreakCount="1">
    <brk id="14"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5" x14ac:dyDescent="0.25"/>
  <cols>
    <col min="1" max="1" width="16.42578125" style="6" bestFit="1" customWidth="1"/>
  </cols>
  <sheetData>
    <row r="1" spans="1:1" x14ac:dyDescent="0.25">
      <c r="A1" s="6" t="s">
        <v>1</v>
      </c>
    </row>
    <row r="2" spans="1:1" x14ac:dyDescent="0.25">
      <c r="A2" s="6" t="s">
        <v>33</v>
      </c>
    </row>
    <row r="3" spans="1:1" x14ac:dyDescent="0.25">
      <c r="A3" s="6" t="s">
        <v>34</v>
      </c>
    </row>
    <row r="4" spans="1:1" x14ac:dyDescent="0.25">
      <c r="A4" s="6" t="s">
        <v>35</v>
      </c>
    </row>
    <row r="5" spans="1:1" x14ac:dyDescent="0.25">
      <c r="A5" s="6" t="s">
        <v>36</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Kadanaudojamasdokumentas xmlns="51d5e2c9-e18c-4408-a31e-423a151c4578" xsi:nil="true"/>
    <TaxCatchAll xmlns="f80a7a53-5fdc-4a0f-8b9e-50f27931d633" xsi:nil="true"/>
    <Numeris xmlns="51d5e2c9-e18c-4408-a31e-423a151c4578" xsi:nil="true"/>
    <lcf76f155ced4ddcb4097134ff3c332f xmlns="51d5e2c9-e18c-4408-a31e-423a151c4578">
      <Terms xmlns="http://schemas.microsoft.com/office/infopath/2007/PartnerControls"/>
    </lcf76f155ced4ddcb4097134ff3c332f>
    <Atsakingas xmlns="51d5e2c9-e18c-4408-a31e-423a151c4578">
      <UserInfo>
        <DisplayName/>
        <AccountId xsi:nil="true"/>
        <AccountType/>
      </UserInfo>
    </Atsakingas>
    <Nekei_x010d_iamas xmlns="51d5e2c9-e18c-4408-a31e-423a151c4578">false</Nekei_x010d_iamas>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6896A0AEB33F5A428E21C124A790746C" ma:contentTypeVersion="28" ma:contentTypeDescription="Kurkite naują dokumentą." ma:contentTypeScope="" ma:versionID="57f8c7fa27013e28e826970019bcd4f2">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6c535a321f84f362f37c6220073bbf9d"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 ds:uri="51d5e2c9-e18c-4408-a31e-423a151c4578"/>
    <ds:schemaRef ds:uri="f80a7a53-5fdc-4a0f-8b9e-50f27931d633"/>
  </ds:schemaRefs>
</ds:datastoreItem>
</file>

<file path=customXml/itemProps3.xml><?xml version="1.0" encoding="utf-8"?>
<ds:datastoreItem xmlns:ds="http://schemas.openxmlformats.org/officeDocument/2006/customXml" ds:itemID="{B9AAD2EB-EA8A-46A3-9246-C559F20CA9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vt:lpstr>
      <vt:lpstr>Sheet1</vt:lpstr>
      <vt:lpstr>Prekės!Print_Area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Eligijus Abromikas</cp:lastModifiedBy>
  <cp:revision/>
  <dcterms:created xsi:type="dcterms:W3CDTF">2023-08-16T05:10:24Z</dcterms:created>
  <dcterms:modified xsi:type="dcterms:W3CDTF">2026-06-04T11:46:18Z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0x0101006896A0AEB33F5A428E21C124A790746C</vt:lpwstr>
  </property>
  <property fmtid="{D5CDD505-2E9C-101B-9397-08002B2CF9AE}" pid="10" name="MediaServiceImageTags">
    <vt:lpwstr/>
  </property>
</Properties>
</file>